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UŽ-480 Gerbūvio atstatymas/Pirkimo sąlygos/"/>
    </mc:Choice>
  </mc:AlternateContent>
  <xr:revisionPtr revIDLastSave="346" documentId="8_{E1AF0FDF-3691-4C8A-8B9D-8DAE7F32BE27}" xr6:coauthVersionLast="47" xr6:coauthVersionMax="47" xr10:uidLastSave="{3633AD57-E00E-4C00-A304-1D006B94ABDF}"/>
  <bookViews>
    <workbookView xWindow="28680" yWindow="-120" windowWidth="29040" windowHeight="1572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5" i="1"/>
  <c r="G16" i="1"/>
  <c r="G7" i="1"/>
  <c r="G15" i="1"/>
  <c r="G20" i="1"/>
  <c r="G27" i="1"/>
  <c r="G19" i="1"/>
  <c r="G8" i="1"/>
  <c r="G9" i="1"/>
  <c r="G11" i="1"/>
  <c r="G12" i="1"/>
  <c r="G14" i="1"/>
  <c r="G17" i="1"/>
  <c r="G6" i="1"/>
  <c r="G28" i="1" l="1"/>
  <c r="G30" i="1" s="1"/>
  <c r="G29" i="1" s="1"/>
</calcChain>
</file>

<file path=xl/sharedStrings.xml><?xml version="1.0" encoding="utf-8"?>
<sst xmlns="http://schemas.openxmlformats.org/spreadsheetml/2006/main" count="50" uniqueCount="38">
  <si>
    <t>Eil. Nr.</t>
  </si>
  <si>
    <t>Pirkimo objektas</t>
  </si>
  <si>
    <t>Mato vnt.</t>
  </si>
  <si>
    <t>PVM (21 proc)</t>
  </si>
  <si>
    <t>Bendra Pasiūlymo kaina EUR su PVM )</t>
  </si>
  <si>
    <t xml:space="preserve">Bendra Pasiūlymo kaina EUR be PVM ) </t>
  </si>
  <si>
    <t>m</t>
  </si>
  <si>
    <t xml:space="preserve">Kiekis  </t>
  </si>
  <si>
    <t>m2</t>
  </si>
  <si>
    <t>Pasiūlymo formos Priedas Nr.2.1 Įkainotų veiklų sąrašas</t>
  </si>
  <si>
    <t>Šaligatviai (su pagrindais)</t>
  </si>
  <si>
    <t>Šaligatvių bortai</t>
  </si>
  <si>
    <t>Kelio bortai</t>
  </si>
  <si>
    <t>Trinkelių grindinys</t>
  </si>
  <si>
    <t>Vejų įrengimas</t>
  </si>
  <si>
    <t>Demontuotų kontaktinio tinklo atramų užtaisymo darbai</t>
  </si>
  <si>
    <t>Atliekų išvežimas</t>
  </si>
  <si>
    <t>t</t>
  </si>
  <si>
    <t>0.1 m3</t>
  </si>
  <si>
    <t>Betoninių plytelių sudėjimas 37.5 x37.5 cm (iš naujų elementų)</t>
  </si>
  <si>
    <t>Betoninių plytelių sudėjimas 37.5 x37.5 cm (iš senų elementų)</t>
  </si>
  <si>
    <t>Betoninių plytelių sudėjimas 50.0 x 50.0 cm (iš naujų elementų)</t>
  </si>
  <si>
    <t>Betoninių plytelių sudėjimas 50.0 x 50.0 cm (iš senų elementų)</t>
  </si>
  <si>
    <t>Šaligatvių takų borteliai statomi ant betono pagrindo (iš naujų elementų)</t>
  </si>
  <si>
    <t>Šaligatvių takų borteliai statomi ant betono pagrindo (iš senų elementų)</t>
  </si>
  <si>
    <t>Statomi ant betono pagrindo (iš naujų elementų), betono bortai</t>
  </si>
  <si>
    <t>Statomi ant betono pagrindo (iš senų elementų), betono bortai</t>
  </si>
  <si>
    <t>Statomi ant betono pagrindo (iš naujų elementų), granito bortai</t>
  </si>
  <si>
    <t>Statomi ant betono pagrindo (iš senų elementų), granito bortai</t>
  </si>
  <si>
    <t>Įkainis* EUR be PVM už vieną mato vnt.*</t>
  </si>
  <si>
    <t>Betoninių trinkelių grindinys su pagrindais (iš naujų elementų) natūralios spalvos, 8 cm aukščio</t>
  </si>
  <si>
    <t xml:space="preserve">Betoninių trinkelių grindinys su pagrindais (iš senų elementų) </t>
  </si>
  <si>
    <t>Paprasta veja</t>
  </si>
  <si>
    <t>Augalinio sluoksnio planiravimas</t>
  </si>
  <si>
    <t>Napjautų atramų pagrindų užpylimas smėliu</t>
  </si>
  <si>
    <t>Asfalto, betono laužo, akmenų ir itų atliekų išvežimas iš perkasos vietos 25 km atstumu</t>
  </si>
  <si>
    <t>* Įkainiai, kaina turi būti pateikiami ne daugiau kaip dviejų skaičių po kablelio tikslumu.</t>
  </si>
  <si>
    <t>Kaina EUR be PVM*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</si>
</sst>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8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3" fillId="0" borderId="0" xfId="0" applyNumberFormat="1" applyFont="1"/>
    <xf numFmtId="2" fontId="3" fillId="0" borderId="4" xfId="0" applyNumberFormat="1" applyFont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/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2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35"/>
  <sheetViews>
    <sheetView tabSelected="1" topLeftCell="A3" zoomScale="78" zoomScaleNormal="78" workbookViewId="0">
      <selection activeCell="F15" sqref="F15"/>
    </sheetView>
  </sheetViews>
  <sheetFormatPr defaultColWidth="9.1796875" defaultRowHeight="14" x14ac:dyDescent="0.3"/>
  <cols>
    <col min="1" max="1" width="10.81640625" style="2" customWidth="1"/>
    <col min="2" max="3" width="20.81640625" style="2" customWidth="1"/>
    <col min="4" max="4" width="14.1796875" style="1" customWidth="1"/>
    <col min="5" max="5" width="18.81640625" style="1" customWidth="1"/>
    <col min="6" max="6" width="32" style="11" customWidth="1"/>
    <col min="7" max="7" width="21.453125" style="2" customWidth="1"/>
    <col min="8" max="8" width="29.54296875" style="2" customWidth="1"/>
    <col min="9" max="9" width="18" style="2" customWidth="1"/>
    <col min="10" max="16384" width="9.1796875" style="2"/>
  </cols>
  <sheetData>
    <row r="2" spans="1:16" x14ac:dyDescent="0.3">
      <c r="A2" s="9" t="s">
        <v>9</v>
      </c>
    </row>
    <row r="3" spans="1:16" x14ac:dyDescent="0.3">
      <c r="G3" s="10"/>
    </row>
    <row r="4" spans="1:16" ht="28" x14ac:dyDescent="0.3">
      <c r="A4" s="14" t="s">
        <v>0</v>
      </c>
      <c r="B4" s="52" t="s">
        <v>1</v>
      </c>
      <c r="C4" s="53"/>
      <c r="D4" s="14" t="s">
        <v>2</v>
      </c>
      <c r="E4" s="15" t="s">
        <v>7</v>
      </c>
      <c r="F4" s="16" t="s">
        <v>29</v>
      </c>
      <c r="G4" s="17" t="s">
        <v>37</v>
      </c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3">
      <c r="A5" s="56" t="s">
        <v>10</v>
      </c>
      <c r="B5" s="26"/>
      <c r="C5" s="26"/>
      <c r="D5" s="26"/>
      <c r="E5" s="26"/>
      <c r="F5" s="26"/>
      <c r="G5" s="57"/>
      <c r="H5" s="1"/>
      <c r="I5" s="1"/>
      <c r="J5" s="1"/>
      <c r="K5" s="1"/>
      <c r="L5" s="1"/>
      <c r="M5" s="1"/>
      <c r="N5" s="1"/>
      <c r="O5" s="1"/>
      <c r="P5" s="1"/>
    </row>
    <row r="6" spans="1:16" ht="32" customHeight="1" x14ac:dyDescent="0.3">
      <c r="A6" s="4">
        <v>1</v>
      </c>
      <c r="B6" s="36" t="s">
        <v>19</v>
      </c>
      <c r="C6" s="54"/>
      <c r="D6" s="7" t="s">
        <v>8</v>
      </c>
      <c r="E6" s="5">
        <v>300</v>
      </c>
      <c r="F6" s="12"/>
      <c r="G6" s="6">
        <f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32" customHeight="1" x14ac:dyDescent="0.3">
      <c r="A7" s="4">
        <v>2</v>
      </c>
      <c r="B7" s="36" t="s">
        <v>20</v>
      </c>
      <c r="C7" s="54"/>
      <c r="D7" s="7" t="s">
        <v>8</v>
      </c>
      <c r="E7" s="5">
        <v>200</v>
      </c>
      <c r="F7" s="12"/>
      <c r="G7" s="6">
        <f t="shared" ref="G7:G17" si="0">ROUND(E7*F7,2)</f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28.5" customHeight="1" x14ac:dyDescent="0.3">
      <c r="A8" s="4">
        <v>3</v>
      </c>
      <c r="B8" s="36" t="s">
        <v>21</v>
      </c>
      <c r="C8" s="54"/>
      <c r="D8" s="7" t="s">
        <v>8</v>
      </c>
      <c r="E8" s="5">
        <v>200</v>
      </c>
      <c r="F8" s="12"/>
      <c r="G8" s="6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34.5" customHeight="1" x14ac:dyDescent="0.3">
      <c r="A9" s="4">
        <v>4</v>
      </c>
      <c r="B9" s="36" t="s">
        <v>22</v>
      </c>
      <c r="C9" s="54"/>
      <c r="D9" s="7" t="s">
        <v>8</v>
      </c>
      <c r="E9" s="5">
        <v>200</v>
      </c>
      <c r="F9" s="12"/>
      <c r="G9" s="6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30.5" customHeight="1" x14ac:dyDescent="0.3">
      <c r="A10" s="56" t="s">
        <v>11</v>
      </c>
      <c r="B10" s="55"/>
      <c r="C10" s="55"/>
      <c r="D10" s="55"/>
      <c r="E10" s="55"/>
      <c r="F10" s="55"/>
      <c r="G10" s="60"/>
      <c r="H10" s="1"/>
      <c r="I10" s="1"/>
      <c r="J10" s="1"/>
      <c r="K10" s="1"/>
      <c r="L10" s="1"/>
      <c r="M10" s="1"/>
      <c r="N10" s="1"/>
      <c r="O10" s="1"/>
      <c r="P10" s="1"/>
    </row>
    <row r="11" spans="1:16" ht="33" customHeight="1" x14ac:dyDescent="0.3">
      <c r="A11" s="4">
        <v>5</v>
      </c>
      <c r="B11" s="36" t="s">
        <v>23</v>
      </c>
      <c r="C11" s="37"/>
      <c r="D11" s="7" t="s">
        <v>6</v>
      </c>
      <c r="E11" s="5">
        <v>200</v>
      </c>
      <c r="F11" s="12"/>
      <c r="G11" s="6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32" customHeight="1" x14ac:dyDescent="0.3">
      <c r="A12" s="4">
        <v>6</v>
      </c>
      <c r="B12" s="36" t="s">
        <v>24</v>
      </c>
      <c r="C12" s="37"/>
      <c r="D12" s="7" t="s">
        <v>6</v>
      </c>
      <c r="E12" s="5">
        <v>200</v>
      </c>
      <c r="F12" s="12"/>
      <c r="G12" s="6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43" customHeight="1" x14ac:dyDescent="0.3">
      <c r="A13" s="20"/>
      <c r="B13" s="55"/>
      <c r="C13" s="55"/>
      <c r="D13" s="26" t="s">
        <v>12</v>
      </c>
      <c r="E13" s="27"/>
      <c r="F13" s="28"/>
      <c r="G13" s="29"/>
      <c r="H13" s="1"/>
      <c r="I13" s="1"/>
      <c r="J13" s="1"/>
      <c r="K13" s="1"/>
      <c r="L13" s="1"/>
      <c r="M13" s="1"/>
      <c r="N13" s="1"/>
      <c r="O13" s="1"/>
      <c r="P13" s="1"/>
    </row>
    <row r="14" spans="1:16" ht="30.75" customHeight="1" x14ac:dyDescent="0.3">
      <c r="A14" s="4">
        <v>7</v>
      </c>
      <c r="B14" s="36" t="s">
        <v>25</v>
      </c>
      <c r="C14" s="37"/>
      <c r="D14" s="7" t="s">
        <v>6</v>
      </c>
      <c r="E14" s="5">
        <v>160</v>
      </c>
      <c r="F14" s="12"/>
      <c r="G14" s="6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30.75" customHeight="1" x14ac:dyDescent="0.3">
      <c r="A15" s="4">
        <v>8</v>
      </c>
      <c r="B15" s="36" t="s">
        <v>26</v>
      </c>
      <c r="C15" s="37"/>
      <c r="D15" s="7" t="s">
        <v>6</v>
      </c>
      <c r="E15" s="5">
        <v>60</v>
      </c>
      <c r="F15" s="12"/>
      <c r="G15" s="6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30.75" customHeight="1" x14ac:dyDescent="0.3">
      <c r="A16" s="4">
        <v>9</v>
      </c>
      <c r="B16" s="36" t="s">
        <v>27</v>
      </c>
      <c r="C16" s="37"/>
      <c r="D16" s="7" t="s">
        <v>6</v>
      </c>
      <c r="E16" s="5">
        <v>160</v>
      </c>
      <c r="F16" s="12"/>
      <c r="G16" s="6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8.5" customHeight="1" x14ac:dyDescent="0.3">
      <c r="A17" s="4">
        <v>10</v>
      </c>
      <c r="B17" s="36" t="s">
        <v>28</v>
      </c>
      <c r="C17" s="37"/>
      <c r="D17" s="7" t="s">
        <v>6</v>
      </c>
      <c r="E17" s="5">
        <v>60</v>
      </c>
      <c r="F17" s="12"/>
      <c r="G17" s="6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3">
      <c r="A18" s="56" t="s">
        <v>13</v>
      </c>
      <c r="B18" s="58"/>
      <c r="C18" s="58"/>
      <c r="D18" s="58"/>
      <c r="E18" s="58"/>
      <c r="F18" s="58"/>
      <c r="G18" s="59"/>
      <c r="H18" s="1"/>
      <c r="I18" s="1"/>
      <c r="J18" s="1"/>
      <c r="K18" s="1"/>
      <c r="L18" s="1"/>
      <c r="M18" s="1"/>
      <c r="N18" s="1"/>
      <c r="O18" s="1"/>
      <c r="P18" s="1"/>
    </row>
    <row r="19" spans="1:16" ht="48.5" customHeight="1" x14ac:dyDescent="0.3">
      <c r="A19" s="4">
        <v>11</v>
      </c>
      <c r="B19" s="36" t="s">
        <v>30</v>
      </c>
      <c r="C19" s="37"/>
      <c r="D19" s="7" t="s">
        <v>8</v>
      </c>
      <c r="E19" s="5">
        <v>160</v>
      </c>
      <c r="F19" s="12"/>
      <c r="G19" s="6">
        <f t="shared" ref="G19" si="1">ROUND(E19*F19,2)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30.5" customHeight="1" x14ac:dyDescent="0.3">
      <c r="A20" s="8">
        <v>12</v>
      </c>
      <c r="B20" s="36" t="s">
        <v>31</v>
      </c>
      <c r="C20" s="37"/>
      <c r="D20" s="7" t="s">
        <v>8</v>
      </c>
      <c r="E20" s="5">
        <v>120</v>
      </c>
      <c r="F20" s="12"/>
      <c r="G20" s="6">
        <f t="shared" ref="G20" si="2">ROUND(E20*F20,2)</f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26.5" customHeight="1" x14ac:dyDescent="0.3">
      <c r="A21" s="21"/>
      <c r="B21" s="38"/>
      <c r="C21" s="38"/>
      <c r="D21" s="41" t="s">
        <v>14</v>
      </c>
      <c r="E21" s="42"/>
      <c r="F21" s="39"/>
      <c r="G21" s="40"/>
      <c r="H21" s="1"/>
      <c r="I21" s="1"/>
      <c r="J21" s="1"/>
      <c r="K21" s="1"/>
      <c r="L21" s="1"/>
      <c r="M21" s="1"/>
      <c r="N21" s="1"/>
      <c r="O21" s="1"/>
      <c r="P21" s="1"/>
    </row>
    <row r="22" spans="1:16" ht="26.5" customHeight="1" x14ac:dyDescent="0.3">
      <c r="A22" s="8">
        <v>13</v>
      </c>
      <c r="B22" s="45" t="s">
        <v>32</v>
      </c>
      <c r="C22" s="46"/>
      <c r="D22" s="7" t="s">
        <v>8</v>
      </c>
      <c r="E22" s="5">
        <v>1500</v>
      </c>
      <c r="F22" s="12"/>
      <c r="G22" s="6">
        <f>ROUND(E21*F22,2)</f>
        <v>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26.5" customHeight="1" x14ac:dyDescent="0.3">
      <c r="A23" s="8">
        <v>14</v>
      </c>
      <c r="B23" s="43" t="s">
        <v>33</v>
      </c>
      <c r="C23" s="44"/>
      <c r="D23" s="7" t="s">
        <v>8</v>
      </c>
      <c r="E23" s="5">
        <v>900</v>
      </c>
      <c r="F23" s="23"/>
      <c r="G23" s="6">
        <f t="shared" ref="G23" si="3">ROUND(E23*F23,2)</f>
        <v>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26.5" customHeight="1" x14ac:dyDescent="0.3">
      <c r="A24" s="49" t="s">
        <v>15</v>
      </c>
      <c r="B24" s="41"/>
      <c r="C24" s="41"/>
      <c r="D24" s="41"/>
      <c r="E24" s="41"/>
      <c r="F24" s="41"/>
      <c r="G24" s="42"/>
      <c r="H24" s="1"/>
      <c r="I24" s="1"/>
      <c r="J24" s="1"/>
      <c r="K24" s="1"/>
      <c r="L24" s="1"/>
      <c r="M24" s="1"/>
      <c r="N24" s="1"/>
      <c r="O24" s="1"/>
      <c r="P24" s="1"/>
    </row>
    <row r="25" spans="1:16" ht="26.5" customHeight="1" x14ac:dyDescent="0.3">
      <c r="A25" s="5">
        <v>15</v>
      </c>
      <c r="B25" s="47" t="s">
        <v>34</v>
      </c>
      <c r="C25" s="48"/>
      <c r="D25" s="5" t="s">
        <v>18</v>
      </c>
      <c r="E25" s="5">
        <v>15000</v>
      </c>
      <c r="F25" s="22"/>
      <c r="G25" s="6">
        <f>ROUND(E24*F25,2)</f>
        <v>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26.5" customHeight="1" x14ac:dyDescent="0.3">
      <c r="A26" s="49" t="s">
        <v>16</v>
      </c>
      <c r="B26" s="50"/>
      <c r="C26" s="50"/>
      <c r="D26" s="50"/>
      <c r="E26" s="50"/>
      <c r="F26" s="50"/>
      <c r="G26" s="51"/>
      <c r="H26" s="1"/>
      <c r="I26" s="1"/>
      <c r="J26" s="1"/>
      <c r="K26" s="1"/>
      <c r="L26" s="1"/>
      <c r="M26" s="1"/>
      <c r="N26" s="1"/>
      <c r="O26" s="1"/>
      <c r="P26" s="1"/>
    </row>
    <row r="27" spans="1:16" ht="28.5" customHeight="1" x14ac:dyDescent="0.3">
      <c r="A27" s="8">
        <v>16</v>
      </c>
      <c r="B27" s="47" t="s">
        <v>35</v>
      </c>
      <c r="C27" s="48"/>
      <c r="D27" s="24" t="s">
        <v>17</v>
      </c>
      <c r="E27" s="4">
        <v>300</v>
      </c>
      <c r="F27" s="12"/>
      <c r="G27" s="6">
        <f>ROUND(E26*F27,2)</f>
        <v>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24.75" customHeight="1" x14ac:dyDescent="0.3">
      <c r="A28" s="33" t="s">
        <v>5</v>
      </c>
      <c r="B28" s="34"/>
      <c r="C28" s="34"/>
      <c r="D28" s="34"/>
      <c r="E28" s="34"/>
      <c r="F28" s="35"/>
      <c r="G28" s="13">
        <f>ROUND(SUM(G6:G19,G20:G27),2)</f>
        <v>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 ht="28.5" customHeight="1" x14ac:dyDescent="0.3">
      <c r="A29" s="33" t="s">
        <v>3</v>
      </c>
      <c r="B29" s="34"/>
      <c r="C29" s="34"/>
      <c r="D29" s="34"/>
      <c r="E29" s="34"/>
      <c r="F29" s="35"/>
      <c r="G29" s="13">
        <f>ROUND(G30-G28,2)</f>
        <v>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30.75" customHeight="1" x14ac:dyDescent="0.3">
      <c r="A30" s="30" t="s">
        <v>4</v>
      </c>
      <c r="B30" s="31"/>
      <c r="C30" s="31"/>
      <c r="D30" s="31"/>
      <c r="E30" s="31"/>
      <c r="F30" s="32"/>
      <c r="G30" s="13">
        <f>ROUND(G28*1.21,2)</f>
        <v>0</v>
      </c>
    </row>
    <row r="31" spans="1:16" x14ac:dyDescent="0.3">
      <c r="A31" s="19"/>
    </row>
    <row r="32" spans="1:16" x14ac:dyDescent="0.3">
      <c r="A32" s="3"/>
    </row>
    <row r="33" spans="1:7" ht="26.5" x14ac:dyDescent="0.3">
      <c r="A33" s="25" t="s">
        <v>36</v>
      </c>
    </row>
    <row r="35" spans="1:7" ht="15.5" x14ac:dyDescent="0.35">
      <c r="G35" s="18"/>
    </row>
  </sheetData>
  <mergeCells count="31">
    <mergeCell ref="B4:C4"/>
    <mergeCell ref="B27:C27"/>
    <mergeCell ref="B8:C8"/>
    <mergeCell ref="B6:C6"/>
    <mergeCell ref="B9:C9"/>
    <mergeCell ref="B11:C11"/>
    <mergeCell ref="B12:C12"/>
    <mergeCell ref="B13:C13"/>
    <mergeCell ref="B14:C14"/>
    <mergeCell ref="B17:C17"/>
    <mergeCell ref="A5:G5"/>
    <mergeCell ref="A18:G18"/>
    <mergeCell ref="B15:C15"/>
    <mergeCell ref="B7:C7"/>
    <mergeCell ref="B16:C16"/>
    <mergeCell ref="A10:G10"/>
    <mergeCell ref="D13:E13"/>
    <mergeCell ref="F13:G13"/>
    <mergeCell ref="A30:F30"/>
    <mergeCell ref="A29:F29"/>
    <mergeCell ref="B19:C19"/>
    <mergeCell ref="B21:C21"/>
    <mergeCell ref="A28:F28"/>
    <mergeCell ref="F21:G21"/>
    <mergeCell ref="D21:E21"/>
    <mergeCell ref="B20:C20"/>
    <mergeCell ref="B23:C23"/>
    <mergeCell ref="B22:C22"/>
    <mergeCell ref="B25:C25"/>
    <mergeCell ref="A26:G26"/>
    <mergeCell ref="A24:G24"/>
  </mergeCells>
  <phoneticPr fontId="4" type="noConversion"/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Violeta Gembicka</cp:lastModifiedBy>
  <cp:revision/>
  <cp:lastPrinted>2026-05-18T11:52:04Z</cp:lastPrinted>
  <dcterms:created xsi:type="dcterms:W3CDTF">2025-01-08T11:56:34Z</dcterms:created>
  <dcterms:modified xsi:type="dcterms:W3CDTF">2026-05-19T04:13:00Z</dcterms:modified>
  <cp:category/>
  <cp:contentStatus/>
</cp:coreProperties>
</file>